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AEBCC731-507A-4CAC-8305-662B4A6175D4}" xr6:coauthVersionLast="45" xr6:coauthVersionMax="45" xr10:uidLastSave="{00000000-0000-0000-0000-000000000000}"/>
  <bookViews>
    <workbookView xWindow="-28910" yWindow="-110" windowWidth="29020" windowHeight="15820" xr2:uid="{9F9EF563-59AF-4934-A723-2871C3D4B1C5}"/>
  </bookViews>
  <sheets>
    <sheet name="STF-PIA-14-16 Attachment A" sheetId="1" r:id="rId1"/>
  </sheets>
  <externalReferences>
    <externalReference r:id="rId2"/>
    <externalReference r:id="rId3"/>
    <externalReference r:id="rId4"/>
  </externalReferences>
  <definedNames>
    <definedName name="\I">'[1]FEB-2018'!#REF!</definedName>
    <definedName name="\R">'[1]FEB-2018'!#REF!</definedName>
    <definedName name="_DALTON">#REF!</definedName>
    <definedName name="_DECOM">#REF!</definedName>
    <definedName name="_DET">#REF!</definedName>
    <definedName name="_EXPPLT">#REF!</definedName>
    <definedName name="_HYDROREL">#REF!</definedName>
    <definedName name="_INTAN">#REF!</definedName>
    <definedName name="_Key1" hidden="1">'[1]FEB-2018'!#REF!</definedName>
    <definedName name="_Key2" hidden="1">'[1]FEB-2018'!#REF!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ROCKY">#REF!</definedName>
    <definedName name="_S">#REF!</definedName>
    <definedName name="_S75">#REF!</definedName>
    <definedName name="_SCH71">#REF!</definedName>
    <definedName name="_SCHERACQ">#REF!</definedName>
    <definedName name="_T">#REF!</definedName>
    <definedName name="_YATES">#REF!</definedName>
    <definedName name="ApparityWorkArea_Col_6364574827294261681" hidden="1">#REF!</definedName>
    <definedName name="ApparityWorkArea_Row_6364574827294261680" hidden="1">#REF!</definedName>
    <definedName name="ComboBoxValue">'[2]Backup Tables'!$B$30</definedName>
    <definedName name="d">'[2]Backup Tables'!$B$30</definedName>
    <definedName name="GPCID">'[3]UI Mappings'!$C$5</definedName>
    <definedName name="GPCIncomeStmtDetail">'[3]UI Mappings'!$G$2</definedName>
    <definedName name="GroupClass">'[2]Backup Tables'!$B$32</definedName>
    <definedName name="_xlnm.Print_Area" localSheetId="0">'STF-PIA-14-16 Attachment A'!$A:$J</definedName>
    <definedName name="_xlnm.Print_Titles" localSheetId="0">'STF-PIA-14-16 Attachment A'!$1:$10</definedName>
    <definedName name="Printoutschedule">#REF!</definedName>
    <definedName name="Scenario_Current">'[3]UI Mappings'!$C$1</definedName>
    <definedName name="v_1">#REF!</definedName>
    <definedName name="v_2">#REF!</definedName>
    <definedName name="v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1" l="1"/>
  <c r="D88" i="1"/>
  <c r="F92" i="1"/>
  <c r="I98" i="1"/>
  <c r="D98" i="1"/>
  <c r="H97" i="1"/>
  <c r="E97" i="1"/>
  <c r="D97" i="1"/>
  <c r="I96" i="1"/>
  <c r="H96" i="1"/>
  <c r="F95" i="1"/>
  <c r="E94" i="1"/>
  <c r="F93" i="1"/>
  <c r="G93" i="1"/>
  <c r="D93" i="1"/>
  <c r="D91" i="1"/>
  <c r="G89" i="1"/>
  <c r="F89" i="1"/>
  <c r="D89" i="1"/>
  <c r="F87" i="1"/>
  <c r="G87" i="1"/>
  <c r="G86" i="1"/>
  <c r="E85" i="1"/>
  <c r="D85" i="1"/>
  <c r="G83" i="1"/>
  <c r="F83" i="1"/>
  <c r="E82" i="1"/>
  <c r="I81" i="1"/>
  <c r="D81" i="1"/>
  <c r="H80" i="1"/>
  <c r="D79" i="1"/>
  <c r="H79" i="1"/>
  <c r="D77" i="1"/>
  <c r="F77" i="1"/>
  <c r="G75" i="1"/>
  <c r="F81" i="1" l="1"/>
  <c r="D86" i="1"/>
  <c r="I83" i="1"/>
  <c r="F97" i="1"/>
  <c r="F72" i="1"/>
  <c r="F80" i="1"/>
  <c r="F88" i="1"/>
  <c r="D84" i="1"/>
  <c r="H87" i="1"/>
  <c r="D69" i="1"/>
  <c r="I95" i="1"/>
  <c r="I87" i="1"/>
  <c r="F69" i="1"/>
  <c r="D74" i="1"/>
  <c r="G74" i="1"/>
  <c r="D75" i="1"/>
  <c r="D96" i="1"/>
  <c r="D73" i="1"/>
  <c r="D83" i="1"/>
  <c r="G84" i="1"/>
  <c r="H89" i="1"/>
  <c r="E93" i="1"/>
  <c r="E89" i="1"/>
  <c r="D95" i="1"/>
  <c r="D94" i="1"/>
  <c r="D80" i="1"/>
  <c r="H93" i="1"/>
  <c r="F94" i="1"/>
  <c r="D78" i="1"/>
  <c r="D87" i="1"/>
  <c r="E88" i="1"/>
  <c r="I93" i="1"/>
  <c r="E95" i="1"/>
  <c r="D82" i="1"/>
  <c r="F85" i="1"/>
  <c r="G80" i="1"/>
  <c r="G81" i="1"/>
  <c r="F86" i="1"/>
  <c r="I89" i="1"/>
  <c r="G95" i="1"/>
  <c r="D76" i="1"/>
  <c r="E81" i="1"/>
  <c r="E87" i="1"/>
  <c r="D90" i="1"/>
  <c r="E91" i="1"/>
  <c r="E69" i="1"/>
  <c r="E96" i="1"/>
  <c r="G69" i="1"/>
  <c r="G82" i="1"/>
  <c r="G88" i="1"/>
  <c r="G90" i="1"/>
  <c r="G96" i="1"/>
  <c r="H69" i="1"/>
  <c r="I69" i="1"/>
  <c r="G85" i="1"/>
  <c r="G91" i="1"/>
  <c r="H90" i="1" l="1"/>
  <c r="G98" i="1"/>
  <c r="F75" i="1"/>
  <c r="H78" i="1"/>
  <c r="E84" i="1"/>
  <c r="E98" i="1"/>
  <c r="D39" i="1"/>
  <c r="D72" i="1"/>
  <c r="D99" i="1" s="1"/>
  <c r="H84" i="1"/>
  <c r="G92" i="1"/>
  <c r="I97" i="1"/>
  <c r="H95" i="1"/>
  <c r="F39" i="1"/>
  <c r="G79" i="1"/>
  <c r="I74" i="1"/>
  <c r="E80" i="1"/>
  <c r="H85" i="1"/>
  <c r="H39" i="1"/>
  <c r="H72" i="1"/>
  <c r="I75" i="1"/>
  <c r="I91" i="1"/>
  <c r="G76" i="1"/>
  <c r="F96" i="1"/>
  <c r="E73" i="1"/>
  <c r="I82" i="1"/>
  <c r="G72" i="1"/>
  <c r="F98" i="1"/>
  <c r="H75" i="1"/>
  <c r="I85" i="1"/>
  <c r="H86" i="1"/>
  <c r="G39" i="1"/>
  <c r="G77" i="1"/>
  <c r="I88" i="1"/>
  <c r="H91" i="1"/>
  <c r="E74" i="1"/>
  <c r="I79" i="1"/>
  <c r="H88" i="1"/>
  <c r="H94" i="1"/>
  <c r="G97" i="1"/>
  <c r="H82" i="1"/>
  <c r="F82" i="1"/>
  <c r="I78" i="1"/>
  <c r="H98" i="1"/>
  <c r="F90" i="1"/>
  <c r="H81" i="1"/>
  <c r="F84" i="1"/>
  <c r="I94" i="1"/>
  <c r="G94" i="1"/>
  <c r="I80" i="1"/>
  <c r="H77" i="1"/>
  <c r="F76" i="1"/>
  <c r="H83" i="1"/>
  <c r="H73" i="1"/>
  <c r="E75" i="1"/>
  <c r="E92" i="1"/>
  <c r="E83" i="1"/>
  <c r="I90" i="1"/>
  <c r="H76" i="1"/>
  <c r="E39" i="1"/>
  <c r="E72" i="1"/>
  <c r="H74" i="1"/>
  <c r="I76" i="1"/>
  <c r="E78" i="1"/>
  <c r="I77" i="1"/>
  <c r="E79" i="1"/>
  <c r="F78" i="1"/>
  <c r="E76" i="1"/>
  <c r="H92" i="1"/>
  <c r="I92" i="1"/>
  <c r="E86" i="1"/>
  <c r="G78" i="1"/>
  <c r="F91" i="1"/>
  <c r="F74" i="1"/>
  <c r="F73" i="1"/>
  <c r="E90" i="1"/>
  <c r="I84" i="1"/>
  <c r="I86" i="1"/>
  <c r="I73" i="1"/>
  <c r="F79" i="1"/>
  <c r="I39" i="1"/>
  <c r="I72" i="1"/>
  <c r="E77" i="1"/>
  <c r="G73" i="1"/>
  <c r="F99" i="1" l="1"/>
  <c r="G99" i="1"/>
  <c r="E99" i="1"/>
  <c r="H99" i="1"/>
  <c r="I99" i="1"/>
</calcChain>
</file>

<file path=xl/sharedStrings.xml><?xml version="1.0" encoding="utf-8"?>
<sst xmlns="http://schemas.openxmlformats.org/spreadsheetml/2006/main" count="108" uniqueCount="46">
  <si>
    <t xml:space="preserve"> </t>
  </si>
  <si>
    <t>GEORGIA POWER COMPANY</t>
  </si>
  <si>
    <t>HYDRAULIC PRODUCTION</t>
  </si>
  <si>
    <t>NET PLANT-IN-SERVICE</t>
  </si>
  <si>
    <t>FOR PERIOD ENDING</t>
  </si>
  <si>
    <t>(AMOUNTS IN THOUSANDS)</t>
  </si>
  <si>
    <t>Description</t>
  </si>
  <si>
    <t>Plant-in Service:</t>
  </si>
  <si>
    <t>Allatoona</t>
  </si>
  <si>
    <t>Barnett Shoals</t>
  </si>
  <si>
    <t>Bartletts Ferry</t>
  </si>
  <si>
    <t>Buford Dam</t>
  </si>
  <si>
    <t>Burton</t>
  </si>
  <si>
    <t>Carter's Dam</t>
  </si>
  <si>
    <t>Central Ga Hydro</t>
  </si>
  <si>
    <t>Clark Hill</t>
  </si>
  <si>
    <t>Estatoah</t>
  </si>
  <si>
    <t>Flint River</t>
  </si>
  <si>
    <t>Goat Rock</t>
  </si>
  <si>
    <t>Hartwell</t>
  </si>
  <si>
    <t>Langdale</t>
  </si>
  <si>
    <t>Lloyd Shoals</t>
  </si>
  <si>
    <t>Morgan Falls</t>
  </si>
  <si>
    <t>Nacoochee</t>
  </si>
  <si>
    <t>North Highlands</t>
  </si>
  <si>
    <t>Oliver</t>
  </si>
  <si>
    <t>Riverview</t>
  </si>
  <si>
    <t>Rocky Mountain</t>
  </si>
  <si>
    <t>Sinclair</t>
  </si>
  <si>
    <t>Tallulah</t>
  </si>
  <si>
    <t>Terrora</t>
  </si>
  <si>
    <t>Tugalo</t>
  </si>
  <si>
    <t>Wallace Dam</t>
  </si>
  <si>
    <t>West Point</t>
  </si>
  <si>
    <t>Yonah</t>
  </si>
  <si>
    <t>Total Electric Plant</t>
  </si>
  <si>
    <t>Accumulated Depreciation</t>
  </si>
  <si>
    <t>Total Accumulated Depreciation</t>
  </si>
  <si>
    <t>Net Plant-in-service</t>
  </si>
  <si>
    <t>Total Net Plant-in-Service</t>
  </si>
  <si>
    <t>Note 1: Totals may not tie due to rounding</t>
  </si>
  <si>
    <t>Note 2: Estatoah, Langdale, and Riverview plant in-service balances reflect land costs. Their</t>
  </si>
  <si>
    <t>accumulated depreciation balances reflect the remaining cost of removal accumulated</t>
  </si>
  <si>
    <t>reserve net of cost of removal expenditures and salvage activity.</t>
  </si>
  <si>
    <t xml:space="preserve">Note 3: Barnett Shoals remaining accumulated depreciation reflects remaining cost of removal </t>
  </si>
  <si>
    <t>accumulated reserve. The Plant was retired in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</si>
</sst>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7" fontId="1" fillId="0" borderId="1" xfId="0" applyNumberFormat="1" applyFont="1" applyBorder="1"/>
    <xf numFmtId="43" fontId="1" fillId="0" borderId="0" xfId="1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indent="2"/>
    </xf>
    <xf numFmtId="164" fontId="1" fillId="0" borderId="0" xfId="1" applyNumberFormat="1" applyFont="1"/>
    <xf numFmtId="165" fontId="1" fillId="0" borderId="0" xfId="1" applyNumberFormat="1" applyFont="1"/>
    <xf numFmtId="0" fontId="3" fillId="0" borderId="0" xfId="0" applyFont="1" applyAlignment="1">
      <alignment horizontal="left" indent="3"/>
    </xf>
    <xf numFmtId="164" fontId="1" fillId="0" borderId="2" xfId="0" applyNumberFormat="1" applyFont="1" applyBorder="1"/>
    <xf numFmtId="164" fontId="1" fillId="0" borderId="0" xfId="0" applyNumberFormat="1" applyFont="1"/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roperty%20Accounting\Land\105\2018\FUSE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roperty%20Accounting\GPC%20Operating%20Schedules\Sch70&amp;71\2017\GPCTemplate_CashFlowOct2016Property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ublic%20Data%20-%20Accounting\DR\2013%20Update\UI\DI32%20Retail%20Calculation%202012%20Budget%20v10%20(swtich%20to%202012%20dat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-2018"/>
      <sheetName val="SEP-2018"/>
      <sheetName val="AUG-2018"/>
      <sheetName val="JUL-2018"/>
      <sheetName val="JUN-2018"/>
      <sheetName val="MAY-2018"/>
      <sheetName val="APR-2018"/>
      <sheetName val="MAR-2018"/>
      <sheetName val="FEB-2018"/>
      <sheetName val="2017"/>
      <sheetName val="DI 21.0"/>
      <sheetName val="Sheet1"/>
      <sheetName val="FERC"/>
      <sheetName val="NOV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as"/>
      <sheetName val="Admin"/>
      <sheetName val="UI Mappings"/>
      <sheetName val="Income UI"/>
      <sheetName val="2012 UI"/>
      <sheetName val="2012 Excel"/>
      <sheetName val="Compare"/>
    </sheetNames>
    <sheetDataSet>
      <sheetData sheetId="0" refreshError="1"/>
      <sheetData sheetId="1" refreshError="1"/>
      <sheetData sheetId="2">
        <row r="1">
          <cell r="C1">
            <v>31560084</v>
          </cell>
        </row>
        <row r="2">
          <cell r="G2">
            <v>30665684</v>
          </cell>
        </row>
        <row r="5">
          <cell r="C5">
            <v>2038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5BFF-272B-43FA-8B2E-30505C284825}">
  <sheetPr>
    <pageSetUpPr fitToPage="1"/>
  </sheetPr>
  <dimension ref="A1:J106"/>
  <sheetViews>
    <sheetView showGridLines="0" tabSelected="1" zoomScaleNormal="100" workbookViewId="0">
      <pane ySplit="10" topLeftCell="A11" activePane="bottomLeft" state="frozen"/>
      <selection pane="bottomLeft"/>
    </sheetView>
  </sheetViews>
  <sheetFormatPr defaultColWidth="9.1796875" defaultRowHeight="15.5" x14ac:dyDescent="0.35"/>
  <cols>
    <col min="1" max="1" width="1.7265625" style="1" customWidth="1"/>
    <col min="2" max="2" width="37.7265625" style="1" bestFit="1" customWidth="1"/>
    <col min="3" max="3" width="1.7265625" style="1" customWidth="1"/>
    <col min="4" max="9" width="11" style="1" bestFit="1" customWidth="1"/>
    <col min="10" max="10" width="2" style="1" bestFit="1" customWidth="1"/>
    <col min="11" max="16384" width="9.1796875" style="1"/>
  </cols>
  <sheetData>
    <row r="1" spans="1:10" x14ac:dyDescent="0.35">
      <c r="J1" s="1" t="s">
        <v>0</v>
      </c>
    </row>
    <row r="2" spans="1:10" x14ac:dyDescent="0.35">
      <c r="B2" s="14" t="s">
        <v>1</v>
      </c>
      <c r="C2" s="14"/>
      <c r="D2" s="14"/>
      <c r="E2" s="14"/>
      <c r="F2" s="14"/>
      <c r="G2" s="14"/>
      <c r="H2" s="14"/>
      <c r="I2" s="14"/>
    </row>
    <row r="3" spans="1:10" x14ac:dyDescent="0.35">
      <c r="B3" s="14" t="s">
        <v>2</v>
      </c>
      <c r="C3" s="14"/>
      <c r="D3" s="14"/>
      <c r="E3" s="14"/>
      <c r="F3" s="14"/>
      <c r="G3" s="14"/>
      <c r="H3" s="14"/>
      <c r="I3" s="14"/>
    </row>
    <row r="4" spans="1:10" x14ac:dyDescent="0.35">
      <c r="B4" s="14" t="s">
        <v>3</v>
      </c>
      <c r="C4" s="14"/>
      <c r="D4" s="14"/>
      <c r="E4" s="14"/>
      <c r="F4" s="14"/>
      <c r="G4" s="14"/>
      <c r="H4" s="14"/>
      <c r="I4" s="14"/>
    </row>
    <row r="5" spans="1:10" x14ac:dyDescent="0.35">
      <c r="B5" s="14" t="s">
        <v>4</v>
      </c>
      <c r="C5" s="14"/>
      <c r="D5" s="14"/>
      <c r="E5" s="14"/>
      <c r="F5" s="14"/>
      <c r="G5" s="14"/>
      <c r="H5" s="14"/>
      <c r="I5" s="14"/>
    </row>
    <row r="6" spans="1:10" x14ac:dyDescent="0.35">
      <c r="B6" s="14" t="s">
        <v>5</v>
      </c>
      <c r="C6" s="14"/>
      <c r="D6" s="14"/>
      <c r="E6" s="14"/>
      <c r="F6" s="14"/>
      <c r="G6" s="14"/>
      <c r="H6" s="14"/>
      <c r="I6" s="14"/>
    </row>
    <row r="9" spans="1:10" x14ac:dyDescent="0.35">
      <c r="B9" s="2" t="s">
        <v>6</v>
      </c>
      <c r="C9" s="3"/>
      <c r="D9" s="4">
        <v>43617</v>
      </c>
      <c r="E9" s="4">
        <v>43709</v>
      </c>
      <c r="F9" s="4">
        <v>43800</v>
      </c>
      <c r="G9" s="4">
        <v>43891</v>
      </c>
      <c r="H9" s="4">
        <v>43983</v>
      </c>
      <c r="I9" s="4">
        <v>44075</v>
      </c>
    </row>
    <row r="10" spans="1:10" x14ac:dyDescent="0.35">
      <c r="A10" s="1" t="s">
        <v>0</v>
      </c>
      <c r="B10" s="5"/>
      <c r="J10" s="1" t="s">
        <v>0</v>
      </c>
    </row>
    <row r="11" spans="1:10" x14ac:dyDescent="0.35">
      <c r="B11" s="6" t="s">
        <v>7</v>
      </c>
    </row>
    <row r="12" spans="1:10" x14ac:dyDescent="0.35">
      <c r="B12" s="7" t="s">
        <v>8</v>
      </c>
      <c r="D12" s="8">
        <v>0.43931999999999999</v>
      </c>
      <c r="E12" s="8">
        <v>0.43931999999999999</v>
      </c>
      <c r="F12" s="8">
        <v>0.43931999999999999</v>
      </c>
      <c r="G12" s="8">
        <v>0.43931999999999999</v>
      </c>
      <c r="H12" s="8">
        <v>0.43931999999999999</v>
      </c>
      <c r="I12" s="8">
        <v>0.43931999999999999</v>
      </c>
    </row>
    <row r="13" spans="1:10" x14ac:dyDescent="0.35">
      <c r="B13" s="7" t="s">
        <v>9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10" x14ac:dyDescent="0.35">
      <c r="B14" s="7" t="s">
        <v>10</v>
      </c>
      <c r="D14" s="9">
        <v>134198.92924999999</v>
      </c>
      <c r="E14" s="9">
        <v>134287.99166999999</v>
      </c>
      <c r="F14" s="9">
        <v>134287.99166999999</v>
      </c>
      <c r="G14" s="9">
        <v>134287.99166999999</v>
      </c>
      <c r="H14" s="9">
        <v>134288.04162999999</v>
      </c>
      <c r="I14" s="9">
        <v>134630.45689999999</v>
      </c>
    </row>
    <row r="15" spans="1:10" x14ac:dyDescent="0.35">
      <c r="B15" s="7" t="s">
        <v>11</v>
      </c>
      <c r="D15" s="9">
        <v>22.318680000000001</v>
      </c>
      <c r="E15" s="9">
        <v>22.318680000000001</v>
      </c>
      <c r="F15" s="9">
        <v>22.318680000000001</v>
      </c>
      <c r="G15" s="9">
        <v>22.318680000000001</v>
      </c>
      <c r="H15" s="9">
        <v>22.318680000000001</v>
      </c>
      <c r="I15" s="9">
        <v>22.318680000000001</v>
      </c>
    </row>
    <row r="16" spans="1:10" x14ac:dyDescent="0.35">
      <c r="B16" s="7" t="s">
        <v>12</v>
      </c>
      <c r="D16" s="9">
        <v>13548.614970000001</v>
      </c>
      <c r="E16" s="9">
        <v>13596.869490000001</v>
      </c>
      <c r="F16" s="9">
        <v>13596.941780000001</v>
      </c>
      <c r="G16" s="9">
        <v>13596.941780000001</v>
      </c>
      <c r="H16" s="9">
        <v>13596.948829999999</v>
      </c>
      <c r="I16" s="9">
        <v>13596.948829999999</v>
      </c>
    </row>
    <row r="17" spans="2:9" x14ac:dyDescent="0.35">
      <c r="B17" s="7" t="s">
        <v>13</v>
      </c>
      <c r="D17" s="9">
        <v>26.474589999999999</v>
      </c>
      <c r="E17" s="9">
        <v>26.474589999999999</v>
      </c>
      <c r="F17" s="9">
        <v>26.474589999999999</v>
      </c>
      <c r="G17" s="9">
        <v>26.474589999999999</v>
      </c>
      <c r="H17" s="9">
        <v>26.474589999999999</v>
      </c>
      <c r="I17" s="9">
        <v>26.474589999999999</v>
      </c>
    </row>
    <row r="18" spans="2:9" x14ac:dyDescent="0.35">
      <c r="B18" s="7" t="s">
        <v>14</v>
      </c>
      <c r="D18" s="9">
        <v>188.65942000000001</v>
      </c>
      <c r="E18" s="9">
        <v>188.65942000000001</v>
      </c>
      <c r="F18" s="9">
        <v>188.65942000000001</v>
      </c>
      <c r="G18" s="9">
        <v>188.65942000000001</v>
      </c>
      <c r="H18" s="9">
        <v>188.65942000000001</v>
      </c>
      <c r="I18" s="9">
        <v>188.65942000000001</v>
      </c>
    </row>
    <row r="19" spans="2:9" x14ac:dyDescent="0.35">
      <c r="B19" s="7" t="s">
        <v>15</v>
      </c>
      <c r="D19" s="9">
        <v>20.40184</v>
      </c>
      <c r="E19" s="9">
        <v>20.40184</v>
      </c>
      <c r="F19" s="9">
        <v>20.40184</v>
      </c>
      <c r="G19" s="9">
        <v>20.40184</v>
      </c>
      <c r="H19" s="9">
        <v>20.40184</v>
      </c>
      <c r="I19" s="9">
        <v>20.40184</v>
      </c>
    </row>
    <row r="20" spans="2:9" x14ac:dyDescent="0.35">
      <c r="B20" s="7" t="s">
        <v>16</v>
      </c>
      <c r="D20" s="9">
        <v>61.138470000000005</v>
      </c>
      <c r="E20" s="9">
        <v>7.4999999999999997E-2</v>
      </c>
      <c r="F20" s="9">
        <v>7.4999999999999997E-2</v>
      </c>
      <c r="G20" s="9">
        <v>7.4999999999999997E-2</v>
      </c>
      <c r="H20" s="9">
        <v>7.4999999999999997E-2</v>
      </c>
      <c r="I20" s="9">
        <v>7.4999999999999997E-2</v>
      </c>
    </row>
    <row r="21" spans="2:9" x14ac:dyDescent="0.35">
      <c r="B21" s="7" t="s">
        <v>17</v>
      </c>
      <c r="D21" s="9">
        <v>17662.58035</v>
      </c>
      <c r="E21" s="9">
        <v>22635.863160000001</v>
      </c>
      <c r="F21" s="9">
        <v>23683.45967</v>
      </c>
      <c r="G21" s="9">
        <v>23746.305290000004</v>
      </c>
      <c r="H21" s="9">
        <v>23867.7071</v>
      </c>
      <c r="I21" s="9">
        <v>24069.547900000001</v>
      </c>
    </row>
    <row r="22" spans="2:9" x14ac:dyDescent="0.35">
      <c r="B22" s="7" t="s">
        <v>18</v>
      </c>
      <c r="D22" s="9">
        <v>33664.467940000002</v>
      </c>
      <c r="E22" s="9">
        <v>33702.164820000005</v>
      </c>
      <c r="F22" s="9">
        <v>33702.186880000001</v>
      </c>
      <c r="G22" s="9">
        <v>33702.186880000001</v>
      </c>
      <c r="H22" s="9">
        <v>33702.230320000002</v>
      </c>
      <c r="I22" s="9">
        <v>33802.723229999996</v>
      </c>
    </row>
    <row r="23" spans="2:9" x14ac:dyDescent="0.35">
      <c r="B23" s="7" t="s">
        <v>19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2:9" x14ac:dyDescent="0.35">
      <c r="B24" s="7" t="s">
        <v>20</v>
      </c>
      <c r="D24" s="9">
        <v>1816.1878100000001</v>
      </c>
      <c r="E24" s="9">
        <v>2.7066599999999963</v>
      </c>
      <c r="F24" s="9">
        <v>2.7066599999999963</v>
      </c>
      <c r="G24" s="9">
        <v>2.7066599999999963</v>
      </c>
      <c r="H24" s="9">
        <v>2.7066599999999963</v>
      </c>
      <c r="I24" s="9">
        <v>2.7066599999999963</v>
      </c>
    </row>
    <row r="25" spans="2:9" x14ac:dyDescent="0.35">
      <c r="B25" s="7" t="s">
        <v>21</v>
      </c>
      <c r="D25" s="9">
        <v>28807.510529999996</v>
      </c>
      <c r="E25" s="9">
        <v>28807.510529999996</v>
      </c>
      <c r="F25" s="9">
        <v>28807.510529999996</v>
      </c>
      <c r="G25" s="9">
        <v>28807.510529999996</v>
      </c>
      <c r="H25" s="9">
        <v>28807.51945</v>
      </c>
      <c r="I25" s="9">
        <v>28839.291419999998</v>
      </c>
    </row>
    <row r="26" spans="2:9" x14ac:dyDescent="0.35">
      <c r="B26" s="7" t="s">
        <v>22</v>
      </c>
      <c r="D26" s="9">
        <v>9604.5457999999999</v>
      </c>
      <c r="E26" s="9">
        <v>9604.5457999999999</v>
      </c>
      <c r="F26" s="9">
        <v>12500.071459999999</v>
      </c>
      <c r="G26" s="9">
        <v>15469.212409999998</v>
      </c>
      <c r="H26" s="9">
        <v>15484.758259999999</v>
      </c>
      <c r="I26" s="9">
        <v>15512.00187</v>
      </c>
    </row>
    <row r="27" spans="2:9" x14ac:dyDescent="0.35">
      <c r="B27" s="7" t="s">
        <v>23</v>
      </c>
      <c r="D27" s="9">
        <v>7929.9651400000002</v>
      </c>
      <c r="E27" s="9">
        <v>7929.9651400000002</v>
      </c>
      <c r="F27" s="9">
        <v>7929.9651400000002</v>
      </c>
      <c r="G27" s="9">
        <v>7929.9651400000002</v>
      </c>
      <c r="H27" s="9">
        <v>7929.9672299999993</v>
      </c>
      <c r="I27" s="9">
        <v>7929.9672299999993</v>
      </c>
    </row>
    <row r="28" spans="2:9" x14ac:dyDescent="0.35">
      <c r="B28" s="7" t="s">
        <v>24</v>
      </c>
      <c r="D28" s="9">
        <v>14448.22142</v>
      </c>
      <c r="E28" s="9">
        <v>14476.16743</v>
      </c>
      <c r="F28" s="9">
        <v>14476.196779999998</v>
      </c>
      <c r="G28" s="9">
        <v>14476.196779999998</v>
      </c>
      <c r="H28" s="9">
        <v>14476.207529999998</v>
      </c>
      <c r="I28" s="9">
        <v>14476.207529999998</v>
      </c>
    </row>
    <row r="29" spans="2:9" x14ac:dyDescent="0.35">
      <c r="B29" s="7" t="s">
        <v>25</v>
      </c>
      <c r="D29" s="9">
        <v>19410.828580000001</v>
      </c>
      <c r="E29" s="9">
        <v>20372.346090000003</v>
      </c>
      <c r="F29" s="9">
        <v>20534.138900000002</v>
      </c>
      <c r="G29" s="9">
        <v>20534.315430000002</v>
      </c>
      <c r="H29" s="9">
        <v>20534.864030000001</v>
      </c>
      <c r="I29" s="9">
        <v>20648.257640000003</v>
      </c>
    </row>
    <row r="30" spans="2:9" x14ac:dyDescent="0.35">
      <c r="B30" s="7" t="s">
        <v>26</v>
      </c>
      <c r="D30" s="9">
        <v>627.22338000000002</v>
      </c>
      <c r="E30" s="9">
        <v>0.75724999999999998</v>
      </c>
      <c r="F30" s="9">
        <v>0.75724999999999998</v>
      </c>
      <c r="G30" s="9">
        <v>0.75724999999999998</v>
      </c>
      <c r="H30" s="9">
        <v>0.75724999999999998</v>
      </c>
      <c r="I30" s="9">
        <v>0.75724999999999998</v>
      </c>
    </row>
    <row r="31" spans="2:9" x14ac:dyDescent="0.35">
      <c r="B31" s="7" t="s">
        <v>27</v>
      </c>
      <c r="D31" s="9">
        <v>181944.99768</v>
      </c>
      <c r="E31" s="9">
        <v>182044.29724999995</v>
      </c>
      <c r="F31" s="9">
        <v>182045.95172999994</v>
      </c>
      <c r="G31" s="9">
        <v>182289.35337999999</v>
      </c>
      <c r="H31" s="9">
        <v>182293.91921999998</v>
      </c>
      <c r="I31" s="9">
        <v>182433.6403</v>
      </c>
    </row>
    <row r="32" spans="2:9" x14ac:dyDescent="0.35">
      <c r="B32" s="7" t="s">
        <v>28</v>
      </c>
      <c r="D32" s="9">
        <v>22671.530890000002</v>
      </c>
      <c r="E32" s="9">
        <v>22717.231380000001</v>
      </c>
      <c r="F32" s="9">
        <v>22717.231380000001</v>
      </c>
      <c r="G32" s="9">
        <v>22717.231380000001</v>
      </c>
      <c r="H32" s="9">
        <v>22717.244600000002</v>
      </c>
      <c r="I32" s="9">
        <v>22717.244600000002</v>
      </c>
    </row>
    <row r="33" spans="1:10" x14ac:dyDescent="0.35">
      <c r="B33" s="7" t="s">
        <v>29</v>
      </c>
      <c r="D33" s="9">
        <v>30287.834329999998</v>
      </c>
      <c r="E33" s="9">
        <v>31700.085910000002</v>
      </c>
      <c r="F33" s="9">
        <v>31708.20995</v>
      </c>
      <c r="G33" s="9">
        <v>31708.20995</v>
      </c>
      <c r="H33" s="9">
        <v>31708.711810000001</v>
      </c>
      <c r="I33" s="9">
        <v>31708.711810000001</v>
      </c>
    </row>
    <row r="34" spans="1:10" x14ac:dyDescent="0.35">
      <c r="B34" s="7" t="s">
        <v>30</v>
      </c>
      <c r="D34" s="9">
        <v>18498.469259999998</v>
      </c>
      <c r="E34" s="9">
        <v>18510.042460000001</v>
      </c>
      <c r="F34" s="9">
        <v>18510.042460000001</v>
      </c>
      <c r="G34" s="9">
        <v>18510.042460000001</v>
      </c>
      <c r="H34" s="9">
        <v>18508.833190000001</v>
      </c>
      <c r="I34" s="9">
        <v>18535.754809999999</v>
      </c>
    </row>
    <row r="35" spans="1:10" x14ac:dyDescent="0.35">
      <c r="B35" s="7" t="s">
        <v>31</v>
      </c>
      <c r="D35" s="9">
        <v>21817.558860000001</v>
      </c>
      <c r="E35" s="9">
        <v>22485.986639999999</v>
      </c>
      <c r="F35" s="9">
        <v>22492.286169999999</v>
      </c>
      <c r="G35" s="9">
        <v>22441.81367</v>
      </c>
      <c r="H35" s="9">
        <v>22723.934239999999</v>
      </c>
      <c r="I35" s="9">
        <v>22731.851040000001</v>
      </c>
    </row>
    <row r="36" spans="1:10" x14ac:dyDescent="0.35">
      <c r="B36" s="7" t="s">
        <v>32</v>
      </c>
      <c r="D36" s="9">
        <v>226129.09779</v>
      </c>
      <c r="E36" s="9">
        <v>226129.09779</v>
      </c>
      <c r="F36" s="9">
        <v>226379.45442999998</v>
      </c>
      <c r="G36" s="9">
        <v>226506.62153</v>
      </c>
      <c r="H36" s="9">
        <v>226618.74507999999</v>
      </c>
      <c r="I36" s="9">
        <v>226906.27362000002</v>
      </c>
    </row>
    <row r="37" spans="1:10" x14ac:dyDescent="0.35">
      <c r="B37" s="7" t="s">
        <v>33</v>
      </c>
      <c r="D37" s="9">
        <v>15.71119</v>
      </c>
      <c r="E37" s="9">
        <v>15.71119</v>
      </c>
      <c r="F37" s="9">
        <v>15.71119</v>
      </c>
      <c r="G37" s="9">
        <v>15.71119</v>
      </c>
      <c r="H37" s="9">
        <v>15.71119</v>
      </c>
      <c r="I37" s="9">
        <v>15.71119</v>
      </c>
    </row>
    <row r="38" spans="1:10" x14ac:dyDescent="0.35">
      <c r="B38" s="7" t="s">
        <v>34</v>
      </c>
      <c r="D38" s="9">
        <v>10013.878349999999</v>
      </c>
      <c r="E38" s="9">
        <v>10743.168820000001</v>
      </c>
      <c r="F38" s="9">
        <v>10744.2881</v>
      </c>
      <c r="G38" s="9">
        <v>10744.2881</v>
      </c>
      <c r="H38" s="9">
        <v>10744.41985</v>
      </c>
      <c r="I38" s="9">
        <v>10750.237879999999</v>
      </c>
    </row>
    <row r="39" spans="1:10" x14ac:dyDescent="0.35">
      <c r="A39" s="1" t="s">
        <v>0</v>
      </c>
      <c r="B39" s="10" t="s">
        <v>35</v>
      </c>
      <c r="D39" s="11">
        <f t="shared" ref="D39:I39" si="0">SUM(D12:D38)</f>
        <v>793417.58583999996</v>
      </c>
      <c r="E39" s="11">
        <f t="shared" si="0"/>
        <v>800020.87832999998</v>
      </c>
      <c r="F39" s="11">
        <f t="shared" si="0"/>
        <v>804393.47097999998</v>
      </c>
      <c r="G39" s="11">
        <f t="shared" si="0"/>
        <v>807745.73033000005</v>
      </c>
      <c r="H39" s="11">
        <f t="shared" si="0"/>
        <v>808281.5963199999</v>
      </c>
      <c r="I39" s="11">
        <f t="shared" si="0"/>
        <v>809566.66055999999</v>
      </c>
      <c r="J39" s="1" t="s">
        <v>0</v>
      </c>
    </row>
    <row r="40" spans="1:10" x14ac:dyDescent="0.35">
      <c r="E40" s="12"/>
      <c r="H40" s="12"/>
      <c r="I40" s="12"/>
    </row>
    <row r="41" spans="1:10" x14ac:dyDescent="0.35">
      <c r="B41" s="6" t="s">
        <v>36</v>
      </c>
    </row>
    <row r="42" spans="1:10" x14ac:dyDescent="0.35">
      <c r="B42" s="7" t="s">
        <v>8</v>
      </c>
      <c r="D42" s="8">
        <v>0.17333999999999999</v>
      </c>
      <c r="E42" s="8">
        <v>0.17333999999999999</v>
      </c>
      <c r="F42" s="8">
        <v>0.17333999999999999</v>
      </c>
      <c r="G42" s="8">
        <v>0.17333999999999999</v>
      </c>
      <c r="H42" s="8">
        <v>0.17333999999999999</v>
      </c>
      <c r="I42" s="8">
        <v>0.17333999999999999</v>
      </c>
    </row>
    <row r="43" spans="1:10" x14ac:dyDescent="0.35">
      <c r="B43" s="7" t="s">
        <v>9</v>
      </c>
      <c r="D43" s="9">
        <v>1614.88742</v>
      </c>
      <c r="E43" s="9">
        <v>1614.88742</v>
      </c>
      <c r="F43" s="9">
        <v>1614.88742</v>
      </c>
      <c r="G43" s="9">
        <v>1614.88742</v>
      </c>
      <c r="H43" s="9">
        <v>1614.88742</v>
      </c>
      <c r="I43" s="9">
        <v>1614.88742</v>
      </c>
    </row>
    <row r="44" spans="1:10" x14ac:dyDescent="0.35">
      <c r="B44" s="7" t="s">
        <v>10</v>
      </c>
      <c r="D44" s="9">
        <v>56521.117080000011</v>
      </c>
      <c r="E44" s="9">
        <v>57045.407049999994</v>
      </c>
      <c r="F44" s="9">
        <v>57571.97034</v>
      </c>
      <c r="G44" s="9">
        <v>58219.569919999994</v>
      </c>
      <c r="H44" s="9">
        <v>58866.247390000004</v>
      </c>
      <c r="I44" s="9">
        <v>59454.804349999999</v>
      </c>
    </row>
    <row r="45" spans="1:10" x14ac:dyDescent="0.35">
      <c r="B45" s="7" t="s">
        <v>11</v>
      </c>
      <c r="D45" s="9">
        <v>23.45814</v>
      </c>
      <c r="E45" s="9">
        <v>23.45814</v>
      </c>
      <c r="F45" s="9">
        <v>23.45814</v>
      </c>
      <c r="G45" s="9">
        <v>23.45814</v>
      </c>
      <c r="H45" s="9">
        <v>23.45814</v>
      </c>
      <c r="I45" s="9">
        <v>23.45814</v>
      </c>
    </row>
    <row r="46" spans="1:10" x14ac:dyDescent="0.35">
      <c r="B46" s="7" t="s">
        <v>12</v>
      </c>
      <c r="D46" s="9">
        <v>7343.1131100000002</v>
      </c>
      <c r="E46" s="9">
        <v>7406.8832800000009</v>
      </c>
      <c r="F46" s="9">
        <v>7504.0309200000002</v>
      </c>
      <c r="G46" s="9">
        <v>7608.0602600000002</v>
      </c>
      <c r="H46" s="9">
        <v>7711.8892699999997</v>
      </c>
      <c r="I46" s="9">
        <v>7769.5990600000005</v>
      </c>
    </row>
    <row r="47" spans="1:10" x14ac:dyDescent="0.35">
      <c r="B47" s="7" t="s">
        <v>13</v>
      </c>
      <c r="D47" s="9">
        <v>26.741</v>
      </c>
      <c r="E47" s="9">
        <v>26.741</v>
      </c>
      <c r="F47" s="9">
        <v>26.741</v>
      </c>
      <c r="G47" s="9">
        <v>26.741</v>
      </c>
      <c r="H47" s="9">
        <v>26.741</v>
      </c>
      <c r="I47" s="9">
        <v>26.741</v>
      </c>
    </row>
    <row r="48" spans="1:10" x14ac:dyDescent="0.35">
      <c r="B48" s="7" t="s">
        <v>14</v>
      </c>
      <c r="D48" s="9">
        <v>128.65868</v>
      </c>
      <c r="E48" s="9">
        <v>129.376</v>
      </c>
      <c r="F48" s="9">
        <v>130.09507000000002</v>
      </c>
      <c r="G48" s="9">
        <v>130.75136000000001</v>
      </c>
      <c r="H48" s="9">
        <v>131.40735000000001</v>
      </c>
      <c r="I48" s="9">
        <v>132.06325000000001</v>
      </c>
    </row>
    <row r="49" spans="2:9" x14ac:dyDescent="0.35">
      <c r="B49" s="7" t="s">
        <v>15</v>
      </c>
      <c r="D49" s="9">
        <v>20.605</v>
      </c>
      <c r="E49" s="9">
        <v>20.605</v>
      </c>
      <c r="F49" s="9">
        <v>20.605</v>
      </c>
      <c r="G49" s="9">
        <v>20.605</v>
      </c>
      <c r="H49" s="9">
        <v>20.605</v>
      </c>
      <c r="I49" s="9">
        <v>20.605</v>
      </c>
    </row>
    <row r="50" spans="2:9" x14ac:dyDescent="0.35">
      <c r="B50" s="7" t="s">
        <v>16</v>
      </c>
      <c r="D50" s="9">
        <v>291.55665000000005</v>
      </c>
      <c r="E50" s="9">
        <v>252.48329000000001</v>
      </c>
      <c r="F50" s="9">
        <v>259.35410000000002</v>
      </c>
      <c r="G50" s="9">
        <v>259.35410000000002</v>
      </c>
      <c r="H50" s="9">
        <v>259.35410000000002</v>
      </c>
      <c r="I50" s="9">
        <v>259.35410000000002</v>
      </c>
    </row>
    <row r="51" spans="2:9" x14ac:dyDescent="0.35">
      <c r="B51" s="7" t="s">
        <v>17</v>
      </c>
      <c r="D51" s="9">
        <v>2904.3202499999998</v>
      </c>
      <c r="E51" s="9">
        <v>2482.0250000000001</v>
      </c>
      <c r="F51" s="9">
        <v>2496.6200199999998</v>
      </c>
      <c r="G51" s="9">
        <v>2774.5688999999998</v>
      </c>
      <c r="H51" s="9">
        <v>3041.1868200000004</v>
      </c>
      <c r="I51" s="9">
        <v>3288.3220200000001</v>
      </c>
    </row>
    <row r="52" spans="2:9" x14ac:dyDescent="0.35">
      <c r="B52" s="7" t="s">
        <v>18</v>
      </c>
      <c r="D52" s="9">
        <v>18713.248</v>
      </c>
      <c r="E52" s="9">
        <v>18952.194380000001</v>
      </c>
      <c r="F52" s="9">
        <v>19193.645219999999</v>
      </c>
      <c r="G52" s="9">
        <v>19474.87919</v>
      </c>
      <c r="H52" s="9">
        <v>19755.50475</v>
      </c>
      <c r="I52" s="9">
        <v>19975.829340000004</v>
      </c>
    </row>
    <row r="53" spans="2:9" x14ac:dyDescent="0.35">
      <c r="B53" s="7" t="s">
        <v>19</v>
      </c>
      <c r="D53" s="9">
        <v>-28.722920000000002</v>
      </c>
      <c r="E53" s="9">
        <v>-28.722920000000002</v>
      </c>
      <c r="F53" s="9">
        <v>-28.722920000000002</v>
      </c>
      <c r="G53" s="9">
        <v>-28.722920000000002</v>
      </c>
      <c r="H53" s="9">
        <v>-28.722920000000002</v>
      </c>
      <c r="I53" s="9">
        <v>-28.722920000000002</v>
      </c>
    </row>
    <row r="54" spans="2:9" x14ac:dyDescent="0.35">
      <c r="B54" s="7" t="s">
        <v>20</v>
      </c>
      <c r="D54" s="9">
        <v>1353.3799499999998</v>
      </c>
      <c r="E54" s="9">
        <v>155.22790000000001</v>
      </c>
      <c r="F54" s="9">
        <v>82.711079999999995</v>
      </c>
      <c r="G54" s="9">
        <v>1.25203</v>
      </c>
      <c r="H54" s="9">
        <v>-48.548830000000002</v>
      </c>
      <c r="I54" s="9">
        <v>-132.65870000000001</v>
      </c>
    </row>
    <row r="55" spans="2:9" x14ac:dyDescent="0.35">
      <c r="B55" s="7" t="s">
        <v>21</v>
      </c>
      <c r="D55" s="9">
        <v>19517.153159999998</v>
      </c>
      <c r="E55" s="9">
        <v>19892.718140000001</v>
      </c>
      <c r="F55" s="9">
        <v>20270.833979999999</v>
      </c>
      <c r="G55" s="9">
        <v>20351.525669999999</v>
      </c>
      <c r="H55" s="9">
        <v>20432.018569999997</v>
      </c>
      <c r="I55" s="9">
        <v>20457.04278</v>
      </c>
    </row>
    <row r="56" spans="2:9" x14ac:dyDescent="0.35">
      <c r="B56" s="7" t="s">
        <v>22</v>
      </c>
      <c r="D56" s="9">
        <v>6379.0688499999997</v>
      </c>
      <c r="E56" s="9">
        <v>6350.3715900000007</v>
      </c>
      <c r="F56" s="9">
        <v>6233.4263799999999</v>
      </c>
      <c r="G56" s="9">
        <v>6229.7572200000004</v>
      </c>
      <c r="H56" s="9">
        <v>6392.9033900000004</v>
      </c>
      <c r="I56" s="9">
        <v>6507.8684400000002</v>
      </c>
    </row>
    <row r="57" spans="2:9" x14ac:dyDescent="0.35">
      <c r="B57" s="7" t="s">
        <v>23</v>
      </c>
      <c r="D57" s="9">
        <v>3485.2351699999999</v>
      </c>
      <c r="E57" s="9">
        <v>3547.2926399999997</v>
      </c>
      <c r="F57" s="9">
        <v>3609.96486</v>
      </c>
      <c r="G57" s="9">
        <v>3696.4615499999995</v>
      </c>
      <c r="H57" s="9">
        <v>3782.7295700000004</v>
      </c>
      <c r="I57" s="9">
        <v>3861.8655600000002</v>
      </c>
    </row>
    <row r="58" spans="2:9" x14ac:dyDescent="0.35">
      <c r="B58" s="7" t="s">
        <v>24</v>
      </c>
      <c r="D58" s="9">
        <v>7027.0922299999993</v>
      </c>
      <c r="E58" s="9">
        <v>7100.5704599999999</v>
      </c>
      <c r="F58" s="9">
        <v>7176.4353799999999</v>
      </c>
      <c r="G58" s="9">
        <v>7337.13778</v>
      </c>
      <c r="H58" s="9">
        <v>7497.3917300000003</v>
      </c>
      <c r="I58" s="9">
        <v>7657.5891599999995</v>
      </c>
    </row>
    <row r="59" spans="2:9" x14ac:dyDescent="0.35">
      <c r="B59" s="7" t="s">
        <v>25</v>
      </c>
      <c r="D59" s="9">
        <v>11486.25858</v>
      </c>
      <c r="E59" s="9">
        <v>11487.45695</v>
      </c>
      <c r="F59" s="9">
        <v>11547.30226</v>
      </c>
      <c r="G59" s="9">
        <v>11747.6749</v>
      </c>
      <c r="H59" s="9">
        <v>11947.37761</v>
      </c>
      <c r="I59" s="9">
        <v>12146.992699999999</v>
      </c>
    </row>
    <row r="60" spans="2:9" x14ac:dyDescent="0.35">
      <c r="B60" s="7" t="s">
        <v>26</v>
      </c>
      <c r="D60" s="9">
        <v>500.82627000000002</v>
      </c>
      <c r="E60" s="9">
        <v>-104.34399000000001</v>
      </c>
      <c r="F60" s="9">
        <v>-307.63414999999998</v>
      </c>
      <c r="G60" s="9">
        <v>-445.21570000000008</v>
      </c>
      <c r="H60" s="9">
        <v>-519.75680999999997</v>
      </c>
      <c r="I60" s="9">
        <v>-687.79925000000003</v>
      </c>
    </row>
    <row r="61" spans="2:9" x14ac:dyDescent="0.35">
      <c r="B61" s="7" t="s">
        <v>27</v>
      </c>
      <c r="D61" s="9">
        <v>135959.00412999999</v>
      </c>
      <c r="E61" s="9">
        <v>137066.63409000001</v>
      </c>
      <c r="F61" s="9">
        <v>138177.70249</v>
      </c>
      <c r="G61" s="9">
        <v>139375.21087000001</v>
      </c>
      <c r="H61" s="9">
        <v>140575.45680000001</v>
      </c>
      <c r="I61" s="9">
        <v>141776.04574</v>
      </c>
    </row>
    <row r="62" spans="2:9" x14ac:dyDescent="0.35">
      <c r="B62" s="7" t="s">
        <v>28</v>
      </c>
      <c r="D62" s="9">
        <v>10497.773270000002</v>
      </c>
      <c r="E62" s="9">
        <v>10598.759690000001</v>
      </c>
      <c r="F62" s="9">
        <v>10700.689899999999</v>
      </c>
      <c r="G62" s="9">
        <v>10874.23522</v>
      </c>
      <c r="H62" s="9">
        <v>11047.439479999999</v>
      </c>
      <c r="I62" s="9">
        <v>11220.595430000001</v>
      </c>
    </row>
    <row r="63" spans="2:9" x14ac:dyDescent="0.35">
      <c r="B63" s="7" t="s">
        <v>29</v>
      </c>
      <c r="D63" s="9">
        <v>12405.611149999999</v>
      </c>
      <c r="E63" s="9">
        <v>12650.468759999998</v>
      </c>
      <c r="F63" s="9">
        <v>12913.737880000001</v>
      </c>
      <c r="G63" s="9">
        <v>13220.086279999998</v>
      </c>
      <c r="H63" s="9">
        <v>13512.91057</v>
      </c>
      <c r="I63" s="9">
        <v>13571.362119999998</v>
      </c>
    </row>
    <row r="64" spans="2:9" x14ac:dyDescent="0.35">
      <c r="B64" s="7" t="s">
        <v>30</v>
      </c>
      <c r="D64" s="9">
        <v>7472.8400499999998</v>
      </c>
      <c r="E64" s="9">
        <v>7574.9454800000003</v>
      </c>
      <c r="F64" s="9">
        <v>7400.2928200000006</v>
      </c>
      <c r="G64" s="9">
        <v>7282.6982400000006</v>
      </c>
      <c r="H64" s="9">
        <v>7410.1877899999999</v>
      </c>
      <c r="I64" s="9">
        <v>7211.5513999999994</v>
      </c>
    </row>
    <row r="65" spans="1:10" x14ac:dyDescent="0.35">
      <c r="B65" s="7" t="s">
        <v>31</v>
      </c>
      <c r="D65" s="9">
        <v>8980.9018300000007</v>
      </c>
      <c r="E65" s="9">
        <v>9127.5921399999988</v>
      </c>
      <c r="F65" s="9">
        <v>9217.759399999999</v>
      </c>
      <c r="G65" s="9">
        <v>9355.9447299999993</v>
      </c>
      <c r="H65" s="9">
        <v>9576.9848899999997</v>
      </c>
      <c r="I65" s="9">
        <v>9834.6138499999997</v>
      </c>
    </row>
    <row r="66" spans="1:10" x14ac:dyDescent="0.35">
      <c r="B66" s="7" t="s">
        <v>32</v>
      </c>
      <c r="D66" s="9">
        <v>121340.81379</v>
      </c>
      <c r="E66" s="9">
        <v>122402.798</v>
      </c>
      <c r="F66" s="9">
        <v>123269.49662999999</v>
      </c>
      <c r="G66" s="9">
        <v>123877.17058000001</v>
      </c>
      <c r="H66" s="9">
        <v>124512.05713</v>
      </c>
      <c r="I66" s="9">
        <v>125090.45226999999</v>
      </c>
    </row>
    <row r="67" spans="1:10" x14ac:dyDescent="0.35">
      <c r="B67" s="7" t="s">
        <v>33</v>
      </c>
      <c r="D67" s="9">
        <v>15.71213</v>
      </c>
      <c r="E67" s="9">
        <v>15.71213</v>
      </c>
      <c r="F67" s="9">
        <v>15.71213</v>
      </c>
      <c r="G67" s="9">
        <v>15.71213</v>
      </c>
      <c r="H67" s="9">
        <v>15.71213</v>
      </c>
      <c r="I67" s="9">
        <v>15.71213</v>
      </c>
    </row>
    <row r="68" spans="1:10" x14ac:dyDescent="0.35">
      <c r="B68" s="7" t="s">
        <v>34</v>
      </c>
      <c r="D68" s="9">
        <v>6061.2489000000005</v>
      </c>
      <c r="E68" s="9">
        <v>6084.5884699999997</v>
      </c>
      <c r="F68" s="9">
        <v>6145.0403400000005</v>
      </c>
      <c r="G68" s="9">
        <v>6244.05872</v>
      </c>
      <c r="H68" s="9">
        <v>6342.7155400000001</v>
      </c>
      <c r="I68" s="9">
        <v>6441.3306600000005</v>
      </c>
    </row>
    <row r="69" spans="1:10" x14ac:dyDescent="0.35">
      <c r="A69" s="1" t="s">
        <v>0</v>
      </c>
      <c r="B69" s="10" t="s">
        <v>37</v>
      </c>
      <c r="D69" s="11">
        <f t="shared" ref="D69:I69" si="1">SUM(D42:D68)</f>
        <v>440042.07520999998</v>
      </c>
      <c r="E69" s="11">
        <f t="shared" si="1"/>
        <v>441876.30343000003</v>
      </c>
      <c r="F69" s="11">
        <f t="shared" si="1"/>
        <v>445266.32903000002</v>
      </c>
      <c r="G69" s="11">
        <f t="shared" si="1"/>
        <v>449288.0359299999</v>
      </c>
      <c r="H69" s="11">
        <f t="shared" si="1"/>
        <v>453900.31122000003</v>
      </c>
      <c r="I69" s="11">
        <f t="shared" si="1"/>
        <v>457509.67839000002</v>
      </c>
      <c r="J69" s="1" t="s">
        <v>0</v>
      </c>
    </row>
    <row r="71" spans="1:10" x14ac:dyDescent="0.35">
      <c r="B71" s="6" t="s">
        <v>38</v>
      </c>
    </row>
    <row r="72" spans="1:10" x14ac:dyDescent="0.35">
      <c r="B72" s="7" t="s">
        <v>8</v>
      </c>
      <c r="D72" s="8">
        <f t="shared" ref="D72:I87" si="2">D12-D42</f>
        <v>0.26597999999999999</v>
      </c>
      <c r="E72" s="8">
        <f t="shared" si="2"/>
        <v>0.26597999999999999</v>
      </c>
      <c r="F72" s="8">
        <f t="shared" si="2"/>
        <v>0.26597999999999999</v>
      </c>
      <c r="G72" s="8">
        <f t="shared" si="2"/>
        <v>0.26597999999999999</v>
      </c>
      <c r="H72" s="8">
        <f t="shared" si="2"/>
        <v>0.26597999999999999</v>
      </c>
      <c r="I72" s="8">
        <f t="shared" si="2"/>
        <v>0.26597999999999999</v>
      </c>
    </row>
    <row r="73" spans="1:10" x14ac:dyDescent="0.35">
      <c r="B73" s="7" t="s">
        <v>9</v>
      </c>
      <c r="D73" s="9">
        <f t="shared" si="2"/>
        <v>-1614.88742</v>
      </c>
      <c r="E73" s="9">
        <f t="shared" si="2"/>
        <v>-1614.88742</v>
      </c>
      <c r="F73" s="9">
        <f t="shared" si="2"/>
        <v>-1614.88742</v>
      </c>
      <c r="G73" s="9">
        <f t="shared" si="2"/>
        <v>-1614.88742</v>
      </c>
      <c r="H73" s="9">
        <f t="shared" si="2"/>
        <v>-1614.88742</v>
      </c>
      <c r="I73" s="9">
        <f t="shared" si="2"/>
        <v>-1614.88742</v>
      </c>
    </row>
    <row r="74" spans="1:10" x14ac:dyDescent="0.35">
      <c r="B74" s="7" t="s">
        <v>10</v>
      </c>
      <c r="D74" s="9">
        <f t="shared" si="2"/>
        <v>77677.812169999976</v>
      </c>
      <c r="E74" s="9">
        <f t="shared" si="2"/>
        <v>77242.584619999994</v>
      </c>
      <c r="F74" s="9">
        <f t="shared" si="2"/>
        <v>76716.021329999989</v>
      </c>
      <c r="G74" s="9">
        <f t="shared" si="2"/>
        <v>76068.421749999994</v>
      </c>
      <c r="H74" s="9">
        <f t="shared" si="2"/>
        <v>75421.794239999988</v>
      </c>
      <c r="I74" s="9">
        <f t="shared" si="2"/>
        <v>75175.652549999999</v>
      </c>
    </row>
    <row r="75" spans="1:10" x14ac:dyDescent="0.35">
      <c r="B75" s="7" t="s">
        <v>11</v>
      </c>
      <c r="D75" s="9">
        <f t="shared" si="2"/>
        <v>-1.1394599999999997</v>
      </c>
      <c r="E75" s="9">
        <f t="shared" si="2"/>
        <v>-1.1394599999999997</v>
      </c>
      <c r="F75" s="9">
        <f t="shared" si="2"/>
        <v>-1.1394599999999997</v>
      </c>
      <c r="G75" s="9">
        <f t="shared" si="2"/>
        <v>-1.1394599999999997</v>
      </c>
      <c r="H75" s="9">
        <f t="shared" si="2"/>
        <v>-1.1394599999999997</v>
      </c>
      <c r="I75" s="9">
        <f t="shared" si="2"/>
        <v>-1.1394599999999997</v>
      </c>
    </row>
    <row r="76" spans="1:10" x14ac:dyDescent="0.35">
      <c r="B76" s="7" t="s">
        <v>12</v>
      </c>
      <c r="D76" s="9">
        <f t="shared" si="2"/>
        <v>6205.5018600000003</v>
      </c>
      <c r="E76" s="9">
        <f t="shared" si="2"/>
        <v>6189.98621</v>
      </c>
      <c r="F76" s="9">
        <f t="shared" si="2"/>
        <v>6092.9108600000009</v>
      </c>
      <c r="G76" s="9">
        <f t="shared" si="2"/>
        <v>5988.8815200000008</v>
      </c>
      <c r="H76" s="9">
        <f t="shared" si="2"/>
        <v>5885.0595599999997</v>
      </c>
      <c r="I76" s="9">
        <f t="shared" si="2"/>
        <v>5827.3497699999989</v>
      </c>
    </row>
    <row r="77" spans="1:10" x14ac:dyDescent="0.35">
      <c r="B77" s="7" t="s">
        <v>13</v>
      </c>
      <c r="D77" s="9">
        <f t="shared" si="2"/>
        <v>-0.26641000000000048</v>
      </c>
      <c r="E77" s="9">
        <f t="shared" si="2"/>
        <v>-0.26641000000000048</v>
      </c>
      <c r="F77" s="9">
        <f t="shared" si="2"/>
        <v>-0.26641000000000048</v>
      </c>
      <c r="G77" s="9">
        <f t="shared" si="2"/>
        <v>-0.26641000000000048</v>
      </c>
      <c r="H77" s="9">
        <f t="shared" si="2"/>
        <v>-0.26641000000000048</v>
      </c>
      <c r="I77" s="9">
        <f t="shared" si="2"/>
        <v>-0.26641000000000048</v>
      </c>
    </row>
    <row r="78" spans="1:10" x14ac:dyDescent="0.35">
      <c r="B78" s="7" t="s">
        <v>14</v>
      </c>
      <c r="D78" s="9">
        <f t="shared" si="2"/>
        <v>60.000740000000008</v>
      </c>
      <c r="E78" s="9">
        <f t="shared" si="2"/>
        <v>59.283420000000007</v>
      </c>
      <c r="F78" s="9">
        <f t="shared" si="2"/>
        <v>58.56434999999999</v>
      </c>
      <c r="G78" s="9">
        <f t="shared" si="2"/>
        <v>57.908060000000006</v>
      </c>
      <c r="H78" s="9">
        <f t="shared" si="2"/>
        <v>57.252070000000003</v>
      </c>
      <c r="I78" s="9">
        <f t="shared" si="2"/>
        <v>56.596170000000001</v>
      </c>
    </row>
    <row r="79" spans="1:10" x14ac:dyDescent="0.35">
      <c r="B79" s="7" t="s">
        <v>15</v>
      </c>
      <c r="D79" s="9">
        <f t="shared" si="2"/>
        <v>-0.20316000000000045</v>
      </c>
      <c r="E79" s="9">
        <f t="shared" si="2"/>
        <v>-0.20316000000000045</v>
      </c>
      <c r="F79" s="9">
        <f t="shared" si="2"/>
        <v>-0.20316000000000045</v>
      </c>
      <c r="G79" s="9">
        <f t="shared" si="2"/>
        <v>-0.20316000000000045</v>
      </c>
      <c r="H79" s="9">
        <f t="shared" si="2"/>
        <v>-0.20316000000000045</v>
      </c>
      <c r="I79" s="9">
        <f t="shared" si="2"/>
        <v>-0.20316000000000045</v>
      </c>
    </row>
    <row r="80" spans="1:10" x14ac:dyDescent="0.35">
      <c r="B80" s="7" t="s">
        <v>16</v>
      </c>
      <c r="D80" s="9">
        <f t="shared" si="2"/>
        <v>-230.41818000000004</v>
      </c>
      <c r="E80" s="9">
        <f t="shared" si="2"/>
        <v>-252.40829000000002</v>
      </c>
      <c r="F80" s="9">
        <f t="shared" si="2"/>
        <v>-259.27910000000003</v>
      </c>
      <c r="G80" s="9">
        <f t="shared" si="2"/>
        <v>-259.27910000000003</v>
      </c>
      <c r="H80" s="9">
        <f t="shared" si="2"/>
        <v>-259.27910000000003</v>
      </c>
      <c r="I80" s="9">
        <f t="shared" si="2"/>
        <v>-259.27910000000003</v>
      </c>
    </row>
    <row r="81" spans="2:9" x14ac:dyDescent="0.35">
      <c r="B81" s="7" t="s">
        <v>17</v>
      </c>
      <c r="D81" s="9">
        <f t="shared" si="2"/>
        <v>14758.2601</v>
      </c>
      <c r="E81" s="9">
        <f t="shared" si="2"/>
        <v>20153.838159999999</v>
      </c>
      <c r="F81" s="9">
        <f t="shared" si="2"/>
        <v>21186.839650000002</v>
      </c>
      <c r="G81" s="9">
        <f t="shared" si="2"/>
        <v>20971.736390000005</v>
      </c>
      <c r="H81" s="9">
        <f t="shared" si="2"/>
        <v>20826.520280000001</v>
      </c>
      <c r="I81" s="9">
        <f t="shared" si="2"/>
        <v>20781.225880000002</v>
      </c>
    </row>
    <row r="82" spans="2:9" x14ac:dyDescent="0.35">
      <c r="B82" s="7" t="s">
        <v>18</v>
      </c>
      <c r="D82" s="9">
        <f t="shared" si="2"/>
        <v>14951.219940000003</v>
      </c>
      <c r="E82" s="9">
        <f t="shared" si="2"/>
        <v>14749.970440000005</v>
      </c>
      <c r="F82" s="9">
        <f t="shared" si="2"/>
        <v>14508.541660000003</v>
      </c>
      <c r="G82" s="9">
        <f t="shared" si="2"/>
        <v>14227.307690000001</v>
      </c>
      <c r="H82" s="9">
        <f t="shared" si="2"/>
        <v>13946.725570000002</v>
      </c>
      <c r="I82" s="9">
        <f t="shared" si="2"/>
        <v>13826.893889999992</v>
      </c>
    </row>
    <row r="83" spans="2:9" x14ac:dyDescent="0.35">
      <c r="B83" s="7" t="s">
        <v>19</v>
      </c>
      <c r="D83" s="9">
        <f t="shared" si="2"/>
        <v>28.722920000000002</v>
      </c>
      <c r="E83" s="9">
        <f t="shared" si="2"/>
        <v>28.722920000000002</v>
      </c>
      <c r="F83" s="9">
        <f t="shared" si="2"/>
        <v>28.722920000000002</v>
      </c>
      <c r="G83" s="9">
        <f t="shared" si="2"/>
        <v>28.722920000000002</v>
      </c>
      <c r="H83" s="9">
        <f t="shared" si="2"/>
        <v>28.722920000000002</v>
      </c>
      <c r="I83" s="9">
        <f t="shared" si="2"/>
        <v>28.722920000000002</v>
      </c>
    </row>
    <row r="84" spans="2:9" x14ac:dyDescent="0.35">
      <c r="B84" s="7" t="s">
        <v>20</v>
      </c>
      <c r="D84" s="9">
        <f t="shared" si="2"/>
        <v>462.80786000000035</v>
      </c>
      <c r="E84" s="9">
        <f t="shared" si="2"/>
        <v>-152.52124000000001</v>
      </c>
      <c r="F84" s="9">
        <f t="shared" si="2"/>
        <v>-80.004419999999996</v>
      </c>
      <c r="G84" s="9">
        <f t="shared" si="2"/>
        <v>1.4546299999999963</v>
      </c>
      <c r="H84" s="9">
        <f t="shared" si="2"/>
        <v>51.255490000000002</v>
      </c>
      <c r="I84" s="9">
        <f t="shared" si="2"/>
        <v>135.36536000000001</v>
      </c>
    </row>
    <row r="85" spans="2:9" x14ac:dyDescent="0.35">
      <c r="B85" s="7" t="s">
        <v>21</v>
      </c>
      <c r="D85" s="9">
        <f t="shared" si="2"/>
        <v>9290.3573699999979</v>
      </c>
      <c r="E85" s="9">
        <f t="shared" si="2"/>
        <v>8914.7923899999951</v>
      </c>
      <c r="F85" s="9">
        <f t="shared" si="2"/>
        <v>8536.6765499999965</v>
      </c>
      <c r="G85" s="9">
        <f t="shared" si="2"/>
        <v>8455.9848599999968</v>
      </c>
      <c r="H85" s="9">
        <f t="shared" si="2"/>
        <v>8375.5008800000032</v>
      </c>
      <c r="I85" s="9">
        <f t="shared" si="2"/>
        <v>8382.248639999998</v>
      </c>
    </row>
    <row r="86" spans="2:9" x14ac:dyDescent="0.35">
      <c r="B86" s="7" t="s">
        <v>22</v>
      </c>
      <c r="D86" s="9">
        <f t="shared" si="2"/>
        <v>3225.4769500000002</v>
      </c>
      <c r="E86" s="9">
        <f t="shared" si="2"/>
        <v>3254.1742099999992</v>
      </c>
      <c r="F86" s="9">
        <f t="shared" si="2"/>
        <v>6266.6450799999993</v>
      </c>
      <c r="G86" s="9">
        <f t="shared" si="2"/>
        <v>9239.4551899999969</v>
      </c>
      <c r="H86" s="9">
        <f t="shared" si="2"/>
        <v>9091.8548699999992</v>
      </c>
      <c r="I86" s="9">
        <f t="shared" si="2"/>
        <v>9004.1334299999999</v>
      </c>
    </row>
    <row r="87" spans="2:9" x14ac:dyDescent="0.35">
      <c r="B87" s="7" t="s">
        <v>23</v>
      </c>
      <c r="D87" s="9">
        <f t="shared" si="2"/>
        <v>4444.7299700000003</v>
      </c>
      <c r="E87" s="9">
        <f t="shared" si="2"/>
        <v>4382.6725000000006</v>
      </c>
      <c r="F87" s="9">
        <f t="shared" si="2"/>
        <v>4320.0002800000002</v>
      </c>
      <c r="G87" s="9">
        <f t="shared" si="2"/>
        <v>4233.5035900000003</v>
      </c>
      <c r="H87" s="9">
        <f t="shared" si="2"/>
        <v>4147.2376599999989</v>
      </c>
      <c r="I87" s="9">
        <f t="shared" si="2"/>
        <v>4068.1016699999991</v>
      </c>
    </row>
    <row r="88" spans="2:9" x14ac:dyDescent="0.35">
      <c r="B88" s="7" t="s">
        <v>24</v>
      </c>
      <c r="D88" s="9">
        <f t="shared" ref="D88:I98" si="3">D28-D58</f>
        <v>7421.1291900000006</v>
      </c>
      <c r="E88" s="9">
        <f t="shared" si="3"/>
        <v>7375.5969699999996</v>
      </c>
      <c r="F88" s="9">
        <f t="shared" si="3"/>
        <v>7299.7613999999985</v>
      </c>
      <c r="G88" s="9">
        <f t="shared" si="3"/>
        <v>7139.0589999999984</v>
      </c>
      <c r="H88" s="9">
        <f t="shared" si="3"/>
        <v>6978.8157999999976</v>
      </c>
      <c r="I88" s="9">
        <f t="shared" si="3"/>
        <v>6818.6183699999983</v>
      </c>
    </row>
    <row r="89" spans="2:9" x14ac:dyDescent="0.35">
      <c r="B89" s="7" t="s">
        <v>25</v>
      </c>
      <c r="D89" s="9">
        <f t="shared" si="3"/>
        <v>7924.5700000000015</v>
      </c>
      <c r="E89" s="9">
        <f t="shared" si="3"/>
        <v>8884.889140000003</v>
      </c>
      <c r="F89" s="9">
        <f t="shared" si="3"/>
        <v>8986.8366400000014</v>
      </c>
      <c r="G89" s="9">
        <f t="shared" si="3"/>
        <v>8786.6405300000024</v>
      </c>
      <c r="H89" s="9">
        <f t="shared" si="3"/>
        <v>8587.4864200000011</v>
      </c>
      <c r="I89" s="9">
        <f t="shared" si="3"/>
        <v>8501.2649400000046</v>
      </c>
    </row>
    <row r="90" spans="2:9" x14ac:dyDescent="0.35">
      <c r="B90" s="7" t="s">
        <v>26</v>
      </c>
      <c r="D90" s="9">
        <f t="shared" si="3"/>
        <v>126.39711</v>
      </c>
      <c r="E90" s="9">
        <f t="shared" si="3"/>
        <v>105.10124</v>
      </c>
      <c r="F90" s="9">
        <f t="shared" si="3"/>
        <v>308.39139999999998</v>
      </c>
      <c r="G90" s="9">
        <f t="shared" si="3"/>
        <v>445.97295000000008</v>
      </c>
      <c r="H90" s="9">
        <f t="shared" si="3"/>
        <v>520.51405999999997</v>
      </c>
      <c r="I90" s="9">
        <f t="shared" si="3"/>
        <v>688.55650000000003</v>
      </c>
    </row>
    <row r="91" spans="2:9" x14ac:dyDescent="0.35">
      <c r="B91" s="7" t="s">
        <v>27</v>
      </c>
      <c r="D91" s="9">
        <f t="shared" si="3"/>
        <v>45985.993550000014</v>
      </c>
      <c r="E91" s="9">
        <f t="shared" si="3"/>
        <v>44977.663159999938</v>
      </c>
      <c r="F91" s="9">
        <f t="shared" si="3"/>
        <v>43868.249239999946</v>
      </c>
      <c r="G91" s="9">
        <f t="shared" si="3"/>
        <v>42914.142509999976</v>
      </c>
      <c r="H91" s="9">
        <f t="shared" si="3"/>
        <v>41718.462419999967</v>
      </c>
      <c r="I91" s="9">
        <f t="shared" si="3"/>
        <v>40657.594559999998</v>
      </c>
    </row>
    <row r="92" spans="2:9" x14ac:dyDescent="0.35">
      <c r="B92" s="7" t="s">
        <v>28</v>
      </c>
      <c r="D92" s="9">
        <f t="shared" si="3"/>
        <v>12173.75762</v>
      </c>
      <c r="E92" s="9">
        <f t="shared" si="3"/>
        <v>12118.47169</v>
      </c>
      <c r="F92" s="9">
        <f t="shared" si="3"/>
        <v>12016.541480000002</v>
      </c>
      <c r="G92" s="9">
        <f t="shared" si="3"/>
        <v>11842.996160000001</v>
      </c>
      <c r="H92" s="9">
        <f t="shared" si="3"/>
        <v>11669.805120000003</v>
      </c>
      <c r="I92" s="9">
        <f t="shared" si="3"/>
        <v>11496.649170000001</v>
      </c>
    </row>
    <row r="93" spans="2:9" x14ac:dyDescent="0.35">
      <c r="B93" s="7" t="s">
        <v>29</v>
      </c>
      <c r="D93" s="9">
        <f t="shared" si="3"/>
        <v>17882.223180000001</v>
      </c>
      <c r="E93" s="9">
        <f t="shared" si="3"/>
        <v>19049.617150000005</v>
      </c>
      <c r="F93" s="9">
        <f t="shared" si="3"/>
        <v>18794.47207</v>
      </c>
      <c r="G93" s="9">
        <f t="shared" si="3"/>
        <v>18488.123670000001</v>
      </c>
      <c r="H93" s="9">
        <f t="shared" si="3"/>
        <v>18195.801240000001</v>
      </c>
      <c r="I93" s="9">
        <f t="shared" si="3"/>
        <v>18137.349690000003</v>
      </c>
    </row>
    <row r="94" spans="2:9" x14ac:dyDescent="0.35">
      <c r="B94" s="7" t="s">
        <v>30</v>
      </c>
      <c r="D94" s="9">
        <f t="shared" si="3"/>
        <v>11025.629209999999</v>
      </c>
      <c r="E94" s="9">
        <f t="shared" si="3"/>
        <v>10935.09698</v>
      </c>
      <c r="F94" s="9">
        <f t="shared" si="3"/>
        <v>11109.74964</v>
      </c>
      <c r="G94" s="9">
        <f t="shared" si="3"/>
        <v>11227.344219999999</v>
      </c>
      <c r="H94" s="9">
        <f t="shared" si="3"/>
        <v>11098.645400000001</v>
      </c>
      <c r="I94" s="9">
        <f t="shared" si="3"/>
        <v>11324.203409999998</v>
      </c>
    </row>
    <row r="95" spans="2:9" x14ac:dyDescent="0.35">
      <c r="B95" s="7" t="s">
        <v>31</v>
      </c>
      <c r="D95" s="9">
        <f t="shared" si="3"/>
        <v>12836.65703</v>
      </c>
      <c r="E95" s="9">
        <f t="shared" si="3"/>
        <v>13358.3945</v>
      </c>
      <c r="F95" s="9">
        <f t="shared" si="3"/>
        <v>13274.52677</v>
      </c>
      <c r="G95" s="9">
        <f t="shared" si="3"/>
        <v>13085.86894</v>
      </c>
      <c r="H95" s="9">
        <f t="shared" si="3"/>
        <v>13146.949349999999</v>
      </c>
      <c r="I95" s="9">
        <f t="shared" si="3"/>
        <v>12897.237190000002</v>
      </c>
    </row>
    <row r="96" spans="2:9" x14ac:dyDescent="0.35">
      <c r="B96" s="7" t="s">
        <v>32</v>
      </c>
      <c r="D96" s="9">
        <f t="shared" si="3"/>
        <v>104788.284</v>
      </c>
      <c r="E96" s="9">
        <f t="shared" si="3"/>
        <v>103726.29979</v>
      </c>
      <c r="F96" s="9">
        <f t="shared" si="3"/>
        <v>103109.95779999999</v>
      </c>
      <c r="G96" s="9">
        <f t="shared" si="3"/>
        <v>102629.45095</v>
      </c>
      <c r="H96" s="9">
        <f t="shared" si="3"/>
        <v>102106.68794999999</v>
      </c>
      <c r="I96" s="9">
        <f t="shared" si="3"/>
        <v>101815.82135000003</v>
      </c>
    </row>
    <row r="97" spans="1:10" x14ac:dyDescent="0.35">
      <c r="B97" s="7" t="s">
        <v>33</v>
      </c>
      <c r="D97" s="9">
        <f t="shared" si="3"/>
        <v>-9.3999999999994088E-4</v>
      </c>
      <c r="E97" s="9">
        <f t="shared" si="3"/>
        <v>-9.3999999999994088E-4</v>
      </c>
      <c r="F97" s="9">
        <f t="shared" si="3"/>
        <v>-9.3999999999994088E-4</v>
      </c>
      <c r="G97" s="9">
        <f t="shared" si="3"/>
        <v>-9.3999999999994088E-4</v>
      </c>
      <c r="H97" s="9">
        <f t="shared" si="3"/>
        <v>-9.3999999999994088E-4</v>
      </c>
      <c r="I97" s="9">
        <f t="shared" si="3"/>
        <v>-9.3999999999994088E-4</v>
      </c>
    </row>
    <row r="98" spans="1:10" x14ac:dyDescent="0.35">
      <c r="B98" s="7" t="s">
        <v>34</v>
      </c>
      <c r="D98" s="9">
        <f t="shared" si="3"/>
        <v>3952.6294499999985</v>
      </c>
      <c r="E98" s="9">
        <f t="shared" si="3"/>
        <v>4658.5803500000011</v>
      </c>
      <c r="F98" s="9">
        <f t="shared" si="3"/>
        <v>4599.2477599999993</v>
      </c>
      <c r="G98" s="9">
        <f t="shared" si="3"/>
        <v>4500.2293799999998</v>
      </c>
      <c r="H98" s="9">
        <f t="shared" si="3"/>
        <v>4401.7043100000001</v>
      </c>
      <c r="I98" s="9">
        <f t="shared" si="3"/>
        <v>4308.9072199999982</v>
      </c>
    </row>
    <row r="99" spans="1:10" x14ac:dyDescent="0.35">
      <c r="A99" s="1" t="s">
        <v>0</v>
      </c>
      <c r="B99" s="10" t="s">
        <v>39</v>
      </c>
      <c r="D99" s="11">
        <f t="shared" ref="D99:I99" si="4">SUM(D72:D98)</f>
        <v>353375.51062999998</v>
      </c>
      <c r="E99" s="11">
        <f t="shared" si="4"/>
        <v>358144.57489999995</v>
      </c>
      <c r="F99" s="11">
        <f t="shared" si="4"/>
        <v>359127.1419499999</v>
      </c>
      <c r="G99" s="11">
        <f t="shared" si="4"/>
        <v>358457.69439999992</v>
      </c>
      <c r="H99" s="11">
        <f t="shared" si="4"/>
        <v>354381.28509999998</v>
      </c>
      <c r="I99" s="11">
        <f t="shared" si="4"/>
        <v>352056.98216999997</v>
      </c>
      <c r="J99" s="1" t="s">
        <v>0</v>
      </c>
    </row>
    <row r="101" spans="1:10" x14ac:dyDescent="0.35">
      <c r="B101" s="1" t="s">
        <v>40</v>
      </c>
    </row>
    <row r="102" spans="1:10" x14ac:dyDescent="0.35">
      <c r="B102" s="1" t="s">
        <v>41</v>
      </c>
    </row>
    <row r="103" spans="1:10" x14ac:dyDescent="0.35">
      <c r="B103" s="13" t="s">
        <v>42</v>
      </c>
    </row>
    <row r="104" spans="1:10" x14ac:dyDescent="0.35">
      <c r="B104" s="13" t="s">
        <v>43</v>
      </c>
    </row>
    <row r="105" spans="1:10" x14ac:dyDescent="0.35">
      <c r="B105" s="1" t="s">
        <v>44</v>
      </c>
    </row>
    <row r="106" spans="1:10" x14ac:dyDescent="0.35">
      <c r="B106" s="13" t="s">
        <v>45</v>
      </c>
    </row>
  </sheetData>
  <mergeCells count="5">
    <mergeCell ref="B2:I2"/>
    <mergeCell ref="B3:I3"/>
    <mergeCell ref="B4:I4"/>
    <mergeCell ref="B5:I5"/>
    <mergeCell ref="B6:I6"/>
  </mergeCells>
  <pageMargins left="0.7" right="0.7" top="0.75" bottom="0.75" header="0.3" footer="0.3"/>
  <pageSetup scale="84" fitToHeight="0" orientation="portrait" r:id="rId1"/>
  <headerFooter>
    <oddHeader>&amp;L&amp;"Times New Roman,Regular"&amp;12STF-PIA-14-16 Attachment A</oddHeader>
    <oddFooter>&amp;R&amp;"Times New Roman,Regular"&amp;12Page &amp;P of &amp;N</oddFooter>
  </headerFooter>
  <rowBreaks count="2" manualBreakCount="2">
    <brk id="40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STF-PIA-14-16 Attachment A</vt:lpstr>
      <vt:lpstr>'STF-PIA-14-16 Attachment A'!Print_Area</vt:lpstr>
      <vt:lpstr>'STF-PIA-14-16 Attachment 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2020-11-25T19:18:06Z</dcterms:created>
  <dcterms:modified xsi:type="dcterms:W3CDTF">2020-11-25T19:18:28Z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